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сентябрь 2023\Доп материал\"/>
    </mc:Choice>
  </mc:AlternateContent>
  <xr:revisionPtr revIDLastSave="0" documentId="8_{11CF9482-6975-4013-A88F-EBDFCA64B840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Лист1" sheetId="1" r:id="rId1"/>
  </sheets>
  <definedNames>
    <definedName name="Print_Titles" localSheetId="0">Лист1!$12:$13</definedName>
  </definedNames>
  <calcPr calcId="191029"/>
</workbook>
</file>

<file path=xl/calcChain.xml><?xml version="1.0" encoding="utf-8"?>
<calcChain xmlns="http://schemas.openxmlformats.org/spreadsheetml/2006/main">
  <c r="D24" i="1" l="1"/>
  <c r="D14" i="1" l="1"/>
  <c r="E16" i="1"/>
  <c r="E17" i="1"/>
  <c r="E18" i="1"/>
  <c r="E19" i="1"/>
  <c r="E20" i="1"/>
  <c r="E15" i="1"/>
  <c r="D28" i="1" l="1"/>
  <c r="E29" i="1" l="1"/>
  <c r="E28" i="1"/>
  <c r="E27" i="1"/>
  <c r="K26" i="1"/>
  <c r="H26" i="1"/>
  <c r="D26" i="1"/>
  <c r="E26" i="1" s="1"/>
  <c r="E25" i="1"/>
  <c r="K24" i="1"/>
  <c r="H24" i="1"/>
  <c r="E24" i="1"/>
  <c r="K23" i="1"/>
  <c r="G21" i="1"/>
  <c r="K22" i="1"/>
  <c r="H22" i="1"/>
  <c r="E22" i="1"/>
  <c r="I21" i="1"/>
  <c r="I30" i="1" s="1"/>
  <c r="F21" i="1"/>
  <c r="F30" i="1" s="1"/>
  <c r="C21" i="1"/>
  <c r="C30" i="1" s="1"/>
  <c r="K14" i="1"/>
  <c r="H14" i="1"/>
  <c r="E14" i="1"/>
  <c r="J21" i="1" l="1"/>
  <c r="J30" i="1" s="1"/>
  <c r="K30" i="1" s="1"/>
  <c r="H23" i="1"/>
  <c r="D21" i="1"/>
  <c r="D30" i="1" s="1"/>
  <c r="E23" i="1"/>
  <c r="H21" i="1"/>
  <c r="G30" i="1"/>
  <c r="H30" i="1" s="1"/>
  <c r="K21" i="1" l="1"/>
  <c r="E21" i="1"/>
  <c r="E30" i="1" s="1"/>
</calcChain>
</file>

<file path=xl/sharedStrings.xml><?xml version="1.0" encoding="utf-8"?>
<sst xmlns="http://schemas.openxmlformats.org/spreadsheetml/2006/main" count="51" uniqueCount="45">
  <si>
    <t xml:space="preserve">Приложение к тексту выступления </t>
  </si>
  <si>
    <t xml:space="preserve">начальника УФ и НП Чулымского района НСО </t>
  </si>
  <si>
    <t xml:space="preserve">на сессии Совета депутатов Чулымского района НСО </t>
  </si>
  <si>
    <t>- го созыва  №            от                     г</t>
  </si>
  <si>
    <t>Наименование налогов и платежей</t>
  </si>
  <si>
    <t>2023 год</t>
  </si>
  <si>
    <t>2024 год</t>
  </si>
  <si>
    <t>2025 год</t>
  </si>
  <si>
    <t>Предлагаемые изменения</t>
  </si>
  <si>
    <t xml:space="preserve">Проект решения сессии №        от            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</si>
  <si>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</si>
  <si>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</si>
  <si>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</si>
  <si>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</si>
  <si>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000 2 02 10000 00 0000 000</t>
  </si>
  <si>
    <t>Дотации бюджетам бюджетной системы Российской Федерации</t>
  </si>
  <si>
    <t>000 2 02 20000 00 0000 150</t>
  </si>
  <si>
    <t xml:space="preserve">Субсидии бюджетам бюджетной системы Российской Федерации
</t>
  </si>
  <si>
    <t>000 2 02 30000 00 0000 150</t>
  </si>
  <si>
    <t xml:space="preserve">Субвенции бюджетам бюджетной системы Российской Федерации
</t>
  </si>
  <si>
    <t>000 2 02 40000 00 0000 150</t>
  </si>
  <si>
    <t xml:space="preserve">Иные межбюджетные трансферты
</t>
  </si>
  <si>
    <t xml:space="preserve">2 07 00000 00 0000 000
</t>
  </si>
  <si>
    <t xml:space="preserve">Прочие безвозмездные поступления в бюджеты муниципальных районов
</t>
  </si>
  <si>
    <t>ВСЕГО бюджет</t>
  </si>
  <si>
    <t xml:space="preserve">Изменения в решение Совета депутатов Чулымского района Новосибирской области "О бюджете Чулымского района Новосибирской области на 2023 и плановый период 2024-2025 годов </t>
  </si>
  <si>
    <t>000 2 02 49999 00 0000 150</t>
  </si>
  <si>
    <t>ИМТ на цели поощрения муниципальных управленических команд</t>
  </si>
  <si>
    <t>Утверждено решением сессии от 11.07.2023 г. № 23/197</t>
  </si>
  <si>
    <t>Утверждено решением сессии от 02.08.2023 г. № 24/203</t>
  </si>
  <si>
    <t xml:space="preserve">000 2 07 05030 05 0000 150
</t>
  </si>
  <si>
    <t>000 1 13 01995 05 0502 130</t>
  </si>
  <si>
    <t>Прочие доходы от оказания платных услуг (работ) получателями средств бюджетов муниципальных районов (МКДОУ дс-ясли "Светлячок")</t>
  </si>
  <si>
    <t>000 1 13 01995 05 0503 130</t>
  </si>
  <si>
    <t>Прочие доходы от оказания платных услуг (работ) получателями средств бюджетов муниципальных районов (МКОУ СОШ №9)</t>
  </si>
  <si>
    <t>000 1 13 01995 05 0506 130</t>
  </si>
  <si>
    <t>Прочие доходы от оказания платных услуг (работ) получателями средств бюджетов муниципальных районов (МКОУ Воздвиженская СОШ)</t>
  </si>
  <si>
    <t>Прочие доходы от оказания платных услуг (работ) получателями средств бюджетов муниципальных районов (МКОУ Пеньковская ООШ)</t>
  </si>
  <si>
    <t>000 1 13 01995 05 0512 130</t>
  </si>
  <si>
    <t>000 1 13 01995 05 0518 130</t>
  </si>
  <si>
    <t>Прочие доходы от оказания платных услуг (работ) получателями средств бюджетов муниципальных районов (МКОУ Кабинетная ООШ)</t>
  </si>
  <si>
    <t>000 1 13 01995 05 0603 130</t>
  </si>
  <si>
    <t>Прочие доходы от оказания платных услуг (работ) получателями средств бюджетов муниципальных районов (МКУК РДКД)</t>
  </si>
  <si>
    <t>000 2 02 35082 00 0000 150</t>
  </si>
  <si>
    <t>Распределение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</si>
</sst>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0"/>
      <color theme="1"/>
      <name val="Arial Cyr"/>
    </font>
    <font>
      <sz val="10"/>
      <name val="Arial"/>
    </font>
    <font>
      <sz val="12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b/>
      <sz val="12"/>
      <color theme="1"/>
      <name val="Times New Roman"/>
    </font>
    <font>
      <b/>
      <sz val="8"/>
      <color theme="1"/>
      <name val="Times New Roman"/>
    </font>
    <font>
      <b/>
      <sz val="10"/>
      <color theme="1"/>
      <name val="Times New Roman"/>
    </font>
    <font>
      <b/>
      <sz val="9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/>
        <bgColor theme="2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horizontal="center"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5" fillId="2" borderId="6" xfId="0" applyFont="1" applyFill="1" applyBorder="1" applyAlignment="1">
      <alignment shrinkToFit="1"/>
    </xf>
    <xf numFmtId="0" fontId="6" fillId="2" borderId="7" xfId="0" applyFont="1" applyFill="1" applyBorder="1" applyAlignment="1">
      <alignment vertical="center"/>
    </xf>
    <xf numFmtId="4" fontId="7" fillId="2" borderId="8" xfId="0" applyNumberFormat="1" applyFont="1" applyFill="1" applyBorder="1"/>
    <xf numFmtId="4" fontId="8" fillId="2" borderId="9" xfId="0" applyNumberFormat="1" applyFont="1" applyFill="1" applyBorder="1"/>
    <xf numFmtId="4" fontId="7" fillId="2" borderId="10" xfId="0" applyNumberFormat="1" applyFont="1" applyFill="1" applyBorder="1"/>
    <xf numFmtId="164" fontId="7" fillId="2" borderId="8" xfId="0" applyNumberFormat="1" applyFont="1" applyFill="1" applyBorder="1"/>
    <xf numFmtId="164" fontId="8" fillId="2" borderId="9" xfId="0" applyNumberFormat="1" applyFont="1" applyFill="1" applyBorder="1"/>
    <xf numFmtId="164" fontId="7" fillId="2" borderId="10" xfId="0" applyNumberFormat="1" applyFont="1" applyFill="1" applyBorder="1"/>
    <xf numFmtId="49" fontId="6" fillId="2" borderId="6" xfId="0" applyNumberFormat="1" applyFont="1" applyFill="1" applyBorder="1" applyAlignment="1">
      <alignment shrinkToFit="1"/>
    </xf>
    <xf numFmtId="4" fontId="7" fillId="2" borderId="6" xfId="0" applyNumberFormat="1" applyFont="1" applyFill="1" applyBorder="1"/>
    <xf numFmtId="4" fontId="7" fillId="2" borderId="9" xfId="0" applyNumberFormat="1" applyFont="1" applyFill="1" applyBorder="1"/>
    <xf numFmtId="4" fontId="8" fillId="2" borderId="9" xfId="0" applyNumberFormat="1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8" fillId="2" borderId="6" xfId="0" applyNumberFormat="1" applyFont="1" applyFill="1" applyBorder="1" applyAlignment="1">
      <alignment shrinkToFit="1"/>
    </xf>
    <xf numFmtId="0" fontId="8" fillId="2" borderId="6" xfId="0" applyFont="1" applyFill="1" applyBorder="1" applyAlignment="1">
      <alignment vertical="top" wrapText="1"/>
    </xf>
    <xf numFmtId="2" fontId="7" fillId="2" borderId="10" xfId="0" applyNumberFormat="1" applyFont="1" applyFill="1" applyBorder="1"/>
    <xf numFmtId="2" fontId="7" fillId="2" borderId="11" xfId="0" applyNumberFormat="1" applyFont="1" applyFill="1" applyBorder="1"/>
    <xf numFmtId="0" fontId="2" fillId="3" borderId="0" xfId="0" applyFont="1" applyFill="1"/>
    <xf numFmtId="4" fontId="7" fillId="3" borderId="8" xfId="0" applyNumberFormat="1" applyFont="1" applyFill="1" applyBorder="1"/>
    <xf numFmtId="4" fontId="7" fillId="3" borderId="10" xfId="0" applyNumberFormat="1" applyFont="1" applyFill="1" applyBorder="1"/>
    <xf numFmtId="4" fontId="9" fillId="3" borderId="10" xfId="0" applyNumberFormat="1" applyFont="1" applyFill="1" applyBorder="1"/>
    <xf numFmtId="0" fontId="2" fillId="4" borderId="0" xfId="0" applyFont="1" applyFill="1"/>
    <xf numFmtId="49" fontId="4" fillId="4" borderId="6" xfId="0" applyNumberFormat="1" applyFont="1" applyFill="1" applyBorder="1" applyAlignment="1">
      <alignment shrinkToFit="1"/>
    </xf>
    <xf numFmtId="2" fontId="7" fillId="4" borderId="8" xfId="0" applyNumberFormat="1" applyFont="1" applyFill="1" applyBorder="1"/>
    <xf numFmtId="2" fontId="7" fillId="4" borderId="10" xfId="0" applyNumberFormat="1" applyFont="1" applyFill="1" applyBorder="1"/>
    <xf numFmtId="4" fontId="9" fillId="4" borderId="10" xfId="0" applyNumberFormat="1" applyFont="1" applyFill="1" applyBorder="1"/>
    <xf numFmtId="4" fontId="9" fillId="4" borderId="8" xfId="0" applyNumberFormat="1" applyFont="1" applyFill="1" applyBorder="1"/>
    <xf numFmtId="0" fontId="8" fillId="2" borderId="7" xfId="0" applyFont="1" applyFill="1" applyBorder="1" applyAlignment="1">
      <alignment vertical="top" wrapText="1"/>
    </xf>
    <xf numFmtId="4" fontId="7" fillId="2" borderId="9" xfId="0" applyNumberFormat="1" applyFont="1" applyFill="1" applyBorder="1" applyAlignment="1">
      <alignment horizontal="center"/>
    </xf>
    <xf numFmtId="2" fontId="9" fillId="3" borderId="9" xfId="0" applyNumberFormat="1" applyFont="1" applyFill="1" applyBorder="1"/>
    <xf numFmtId="4" fontId="7" fillId="3" borderId="9" xfId="0" applyNumberFormat="1" applyFont="1" applyFill="1" applyBorder="1"/>
    <xf numFmtId="0" fontId="9" fillId="0" borderId="8" xfId="0" applyFont="1" applyBorder="1" applyAlignment="1">
      <alignment wrapText="1"/>
    </xf>
    <xf numFmtId="2" fontId="9" fillId="3" borderId="12" xfId="0" applyNumberFormat="1" applyFont="1" applyFill="1" applyBorder="1"/>
    <xf numFmtId="49" fontId="5" fillId="2" borderId="6" xfId="0" applyNumberFormat="1" applyFont="1" applyFill="1" applyBorder="1" applyAlignment="1">
      <alignment shrinkToFit="1"/>
    </xf>
    <xf numFmtId="0" fontId="8" fillId="2" borderId="7" xfId="0" applyFont="1" applyFill="1" applyBorder="1" applyAlignment="1">
      <alignment wrapText="1"/>
    </xf>
    <xf numFmtId="4" fontId="7" fillId="2" borderId="9" xfId="0" applyNumberFormat="1" applyFont="1" applyFill="1" applyBorder="1" applyAlignment="1">
      <alignment horizontal="right"/>
    </xf>
    <xf numFmtId="0" fontId="10" fillId="0" borderId="13" xfId="0" applyFont="1" applyBorder="1" applyAlignment="1">
      <alignment horizontal="left" vertical="top" wrapText="1" shrinkToFit="1"/>
    </xf>
    <xf numFmtId="4" fontId="10" fillId="4" borderId="9" xfId="0" applyNumberFormat="1" applyFont="1" applyFill="1" applyBorder="1"/>
    <xf numFmtId="2" fontId="7" fillId="4" borderId="9" xfId="0" applyNumberFormat="1" applyFont="1" applyFill="1" applyBorder="1" applyAlignment="1">
      <alignment horizontal="right"/>
    </xf>
    <xf numFmtId="4" fontId="7" fillId="4" borderId="8" xfId="0" applyNumberFormat="1" applyFont="1" applyFill="1" applyBorder="1"/>
    <xf numFmtId="4" fontId="7" fillId="4" borderId="9" xfId="0" applyNumberFormat="1" applyFont="1" applyFill="1" applyBorder="1" applyAlignment="1">
      <alignment horizontal="right"/>
    </xf>
    <xf numFmtId="4" fontId="7" fillId="4" borderId="10" xfId="0" applyNumberFormat="1" applyFont="1" applyFill="1" applyBorder="1"/>
    <xf numFmtId="49" fontId="6" fillId="2" borderId="6" xfId="0" applyNumberFormat="1" applyFont="1" applyFill="1" applyBorder="1" applyAlignment="1">
      <alignment wrapText="1" shrinkToFit="1"/>
    </xf>
    <xf numFmtId="3" fontId="8" fillId="2" borderId="8" xfId="0" applyNumberFormat="1" applyFont="1" applyFill="1" applyBorder="1"/>
    <xf numFmtId="3" fontId="8" fillId="2" borderId="9" xfId="0" applyNumberFormat="1" applyFont="1" applyFill="1" applyBorder="1" applyAlignment="1">
      <alignment horizontal="right"/>
    </xf>
    <xf numFmtId="3" fontId="8" fillId="2" borderId="10" xfId="0" applyNumberFormat="1" applyFont="1" applyFill="1" applyBorder="1"/>
    <xf numFmtId="49" fontId="2" fillId="0" borderId="0" xfId="0" applyNumberFormat="1" applyFont="1" applyAlignment="1">
      <alignment shrinkToFit="1"/>
    </xf>
    <xf numFmtId="4" fontId="9" fillId="0" borderId="0" xfId="0" applyNumberFormat="1" applyFont="1"/>
    <xf numFmtId="0" fontId="2" fillId="0" borderId="0" xfId="0" applyFont="1" applyAlignment="1">
      <alignment shrinkToFit="1"/>
    </xf>
    <xf numFmtId="4" fontId="4" fillId="0" borderId="0" xfId="0" applyNumberFormat="1" applyFont="1"/>
    <xf numFmtId="3" fontId="2" fillId="0" borderId="0" xfId="0" applyNumberFormat="1" applyFont="1"/>
    <xf numFmtId="0" fontId="2" fillId="0" borderId="0" xfId="0" applyFont="1" applyAlignment="1">
      <alignment horizontal="right"/>
    </xf>
    <xf numFmtId="49" fontId="11" fillId="4" borderId="8" xfId="0" applyNumberFormat="1" applyFont="1" applyFill="1" applyBorder="1" applyAlignment="1">
      <alignment shrinkToFit="1"/>
    </xf>
    <xf numFmtId="4" fontId="9" fillId="4" borderId="15" xfId="0" applyNumberFormat="1" applyFont="1" applyFill="1" applyBorder="1"/>
    <xf numFmtId="3" fontId="8" fillId="4" borderId="15" xfId="0" applyNumberFormat="1" applyFont="1" applyFill="1" applyBorder="1"/>
    <xf numFmtId="3" fontId="8" fillId="4" borderId="15" xfId="0" applyNumberFormat="1" applyFont="1" applyFill="1" applyBorder="1" applyAlignment="1">
      <alignment horizontal="right"/>
    </xf>
    <xf numFmtId="49" fontId="5" fillId="0" borderId="14" xfId="0" applyNumberFormat="1" applyFont="1" applyBorder="1" applyAlignment="1">
      <alignment shrinkToFit="1"/>
    </xf>
    <xf numFmtId="4" fontId="7" fillId="0" borderId="14" xfId="0" applyNumberFormat="1" applyFont="1" applyBorder="1"/>
    <xf numFmtId="4" fontId="8" fillId="0" borderId="14" xfId="0" applyNumberFormat="1" applyFont="1" applyBorder="1"/>
    <xf numFmtId="49" fontId="12" fillId="4" borderId="15" xfId="0" applyNumberFormat="1" applyFont="1" applyFill="1" applyBorder="1" applyAlignment="1">
      <alignment wrapText="1" shrinkToFit="1"/>
    </xf>
    <xf numFmtId="0" fontId="13" fillId="4" borderId="15" xfId="0" applyFont="1" applyFill="1" applyBorder="1" applyAlignment="1">
      <alignment wrapText="1"/>
    </xf>
    <xf numFmtId="4" fontId="13" fillId="4" borderId="15" xfId="0" applyNumberFormat="1" applyFont="1" applyFill="1" applyBorder="1" applyAlignment="1">
      <alignment horizontal="right"/>
    </xf>
    <xf numFmtId="0" fontId="5" fillId="5" borderId="6" xfId="0" applyFont="1" applyFill="1" applyBorder="1" applyAlignment="1">
      <alignment shrinkToFit="1"/>
    </xf>
    <xf numFmtId="164" fontId="7" fillId="5" borderId="8" xfId="0" applyNumberFormat="1" applyFont="1" applyFill="1" applyBorder="1"/>
    <xf numFmtId="164" fontId="8" fillId="5" borderId="9" xfId="0" applyNumberFormat="1" applyFont="1" applyFill="1" applyBorder="1"/>
    <xf numFmtId="164" fontId="7" fillId="5" borderId="10" xfId="0" applyNumberFormat="1" applyFont="1" applyFill="1" applyBorder="1"/>
    <xf numFmtId="0" fontId="2" fillId="6" borderId="0" xfId="0" applyFont="1" applyFill="1"/>
    <xf numFmtId="0" fontId="6" fillId="5" borderId="7" xfId="0" applyFont="1" applyFill="1" applyBorder="1" applyAlignment="1">
      <alignment vertical="center" wrapText="1"/>
    </xf>
    <xf numFmtId="0" fontId="14" fillId="5" borderId="6" xfId="0" applyFont="1" applyFill="1" applyBorder="1" applyAlignment="1">
      <alignment shrinkToFit="1"/>
    </xf>
    <xf numFmtId="0" fontId="15" fillId="5" borderId="7" xfId="0" applyFont="1" applyFill="1" applyBorder="1" applyAlignment="1">
      <alignment vertical="center" wrapText="1"/>
    </xf>
    <xf numFmtId="4" fontId="13" fillId="5" borderId="6" xfId="0" applyNumberFormat="1" applyFont="1" applyFill="1" applyBorder="1"/>
    <xf numFmtId="4" fontId="16" fillId="5" borderId="9" xfId="0" applyNumberFormat="1" applyFont="1" applyFill="1" applyBorder="1"/>
    <xf numFmtId="4" fontId="13" fillId="5" borderId="10" xfId="0" applyNumberFormat="1" applyFont="1" applyFill="1" applyBorder="1"/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7"/>
  <sheetViews>
    <sheetView tabSelected="1" workbookViewId="0">
      <pane xSplit="2" ySplit="3" topLeftCell="C23" activePane="bottomRight" state="frozen"/>
      <selection activeCell="E23" sqref="E23"/>
      <selection pane="topRight"/>
      <selection pane="bottomLeft"/>
      <selection pane="bottomRight" activeCell="G36" sqref="G36"/>
    </sheetView>
  </sheetViews>
  <sheetFormatPr defaultRowHeight="15.75" x14ac:dyDescent="0.25"/>
  <cols>
    <col min="1" max="1" width="19.5703125" style="1" customWidth="1"/>
    <col min="2" max="2" width="37" style="1" customWidth="1"/>
    <col min="3" max="3" width="17.7109375" style="1" customWidth="1"/>
    <col min="4" max="4" width="16" style="1" customWidth="1"/>
    <col min="5" max="5" width="15.42578125" style="1" customWidth="1"/>
    <col min="6" max="6" width="14.28515625" style="1" customWidth="1"/>
    <col min="7" max="7" width="12.140625" style="1" customWidth="1"/>
    <col min="8" max="8" width="13.42578125" style="1" customWidth="1"/>
    <col min="9" max="9" width="14" style="1" customWidth="1"/>
    <col min="10" max="10" width="12.140625" style="1" customWidth="1"/>
    <col min="11" max="11" width="13" style="1" customWidth="1"/>
    <col min="12" max="12" width="9.140625" style="1"/>
    <col min="13" max="13" width="12.42578125" style="1" bestFit="1" customWidth="1"/>
    <col min="14" max="16384" width="9.140625" style="1"/>
  </cols>
  <sheetData>
    <row r="1" spans="1:14" ht="13.5" customHeight="1" x14ac:dyDescent="0.25">
      <c r="F1" s="1" t="s">
        <v>0</v>
      </c>
    </row>
    <row r="2" spans="1:14" ht="12" customHeight="1" x14ac:dyDescent="0.25">
      <c r="F2" s="1" t="s">
        <v>1</v>
      </c>
    </row>
    <row r="3" spans="1:14" ht="12" customHeight="1" x14ac:dyDescent="0.25">
      <c r="F3" s="1" t="s">
        <v>2</v>
      </c>
    </row>
    <row r="4" spans="1:14" ht="10.5" customHeight="1" x14ac:dyDescent="0.25">
      <c r="F4" s="2"/>
      <c r="G4" s="2" t="s">
        <v>3</v>
      </c>
      <c r="H4" s="2"/>
      <c r="I4" s="2"/>
      <c r="J4" s="2"/>
      <c r="K4" s="2"/>
      <c r="L4" s="2"/>
      <c r="M4" s="2"/>
      <c r="N4" s="2"/>
    </row>
    <row r="5" spans="1:14" ht="10.5" customHeight="1" x14ac:dyDescent="0.25">
      <c r="F5" s="2"/>
      <c r="G5" s="2"/>
      <c r="H5" s="2"/>
      <c r="I5" s="2"/>
      <c r="J5" s="2"/>
      <c r="K5" s="2"/>
      <c r="L5" s="2"/>
      <c r="M5" s="2"/>
      <c r="N5" s="2"/>
    </row>
    <row r="7" spans="1:14" ht="15.75" customHeight="1" x14ac:dyDescent="0.25">
      <c r="A7" s="80" t="s">
        <v>25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4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</row>
    <row r="9" spans="1:1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4" hidden="1" x14ac:dyDescent="0.25"/>
    <row r="11" spans="1:14" ht="16.5" thickBot="1" x14ac:dyDescent="0.3"/>
    <row r="12" spans="1:14" x14ac:dyDescent="0.25">
      <c r="A12" s="81"/>
      <c r="B12" s="83" t="s">
        <v>4</v>
      </c>
      <c r="C12" s="85" t="s">
        <v>5</v>
      </c>
      <c r="D12" s="86"/>
      <c r="E12" s="87"/>
      <c r="F12" s="85" t="s">
        <v>6</v>
      </c>
      <c r="G12" s="86"/>
      <c r="H12" s="87"/>
      <c r="I12" s="85" t="s">
        <v>7</v>
      </c>
      <c r="J12" s="86"/>
      <c r="K12" s="87"/>
    </row>
    <row r="13" spans="1:14" ht="61.5" customHeight="1" x14ac:dyDescent="0.25">
      <c r="A13" s="82"/>
      <c r="B13" s="84"/>
      <c r="C13" s="4" t="s">
        <v>29</v>
      </c>
      <c r="D13" s="5" t="s">
        <v>8</v>
      </c>
      <c r="E13" s="6" t="s">
        <v>9</v>
      </c>
      <c r="F13" s="4" t="s">
        <v>28</v>
      </c>
      <c r="G13" s="5" t="s">
        <v>8</v>
      </c>
      <c r="H13" s="6" t="s">
        <v>9</v>
      </c>
      <c r="I13" s="4" t="s">
        <v>28</v>
      </c>
      <c r="J13" s="5" t="s">
        <v>8</v>
      </c>
      <c r="K13" s="6" t="s">
        <v>9</v>
      </c>
    </row>
    <row r="14" spans="1:14" ht="21.75" customHeight="1" x14ac:dyDescent="0.25">
      <c r="A14" s="7" t="s">
        <v>10</v>
      </c>
      <c r="B14" s="8" t="s">
        <v>11</v>
      </c>
      <c r="C14" s="9">
        <v>165052110</v>
      </c>
      <c r="D14" s="10">
        <f>SUM(D15:D20)</f>
        <v>0</v>
      </c>
      <c r="E14" s="11">
        <f t="shared" ref="E14" si="0">C14+D14</f>
        <v>165052110</v>
      </c>
      <c r="F14" s="12">
        <v>159633700</v>
      </c>
      <c r="G14" s="13"/>
      <c r="H14" s="14">
        <f t="shared" ref="H14:H30" si="1">F14+G14</f>
        <v>159633700</v>
      </c>
      <c r="I14" s="12">
        <v>169942000</v>
      </c>
      <c r="J14" s="13"/>
      <c r="K14" s="14">
        <f t="shared" ref="K14:K30" si="2">I14+J14</f>
        <v>169942000</v>
      </c>
    </row>
    <row r="15" spans="1:14" s="73" customFormat="1" ht="44.25" customHeight="1" x14ac:dyDescent="0.25">
      <c r="A15" s="75" t="s">
        <v>33</v>
      </c>
      <c r="B15" s="76" t="s">
        <v>34</v>
      </c>
      <c r="C15" s="77">
        <v>564700</v>
      </c>
      <c r="D15" s="78">
        <v>-39000</v>
      </c>
      <c r="E15" s="79">
        <f>C15+D15</f>
        <v>525700</v>
      </c>
      <c r="F15" s="70"/>
      <c r="G15" s="71"/>
      <c r="H15" s="72"/>
      <c r="I15" s="70"/>
      <c r="J15" s="71"/>
      <c r="K15" s="72"/>
    </row>
    <row r="16" spans="1:14" s="73" customFormat="1" ht="47.25" customHeight="1" x14ac:dyDescent="0.25">
      <c r="A16" s="75" t="s">
        <v>35</v>
      </c>
      <c r="B16" s="76" t="s">
        <v>36</v>
      </c>
      <c r="C16" s="77">
        <v>330000</v>
      </c>
      <c r="D16" s="78">
        <v>-45000</v>
      </c>
      <c r="E16" s="79">
        <f t="shared" ref="E16:E20" si="3">C16+D16</f>
        <v>285000</v>
      </c>
      <c r="F16" s="70"/>
      <c r="G16" s="71"/>
      <c r="H16" s="72"/>
      <c r="I16" s="70"/>
      <c r="J16" s="71"/>
      <c r="K16" s="72"/>
    </row>
    <row r="17" spans="1:11" s="73" customFormat="1" ht="46.5" customHeight="1" x14ac:dyDescent="0.25">
      <c r="A17" s="75" t="s">
        <v>38</v>
      </c>
      <c r="B17" s="76" t="s">
        <v>37</v>
      </c>
      <c r="C17" s="77">
        <v>85000</v>
      </c>
      <c r="D17" s="78">
        <v>-40000</v>
      </c>
      <c r="E17" s="79">
        <f t="shared" si="3"/>
        <v>45000</v>
      </c>
      <c r="F17" s="70"/>
      <c r="G17" s="71"/>
      <c r="H17" s="72"/>
      <c r="I17" s="70"/>
      <c r="J17" s="71"/>
      <c r="K17" s="72"/>
    </row>
    <row r="18" spans="1:11" s="73" customFormat="1" ht="43.5" customHeight="1" x14ac:dyDescent="0.25">
      <c r="A18" s="69" t="s">
        <v>31</v>
      </c>
      <c r="B18" s="74" t="s">
        <v>32</v>
      </c>
      <c r="C18" s="77">
        <v>1000000</v>
      </c>
      <c r="D18" s="78">
        <v>257000</v>
      </c>
      <c r="E18" s="79">
        <f t="shared" si="3"/>
        <v>1257000</v>
      </c>
      <c r="F18" s="70"/>
      <c r="G18" s="71"/>
      <c r="H18" s="72"/>
      <c r="I18" s="70"/>
      <c r="J18" s="71"/>
      <c r="K18" s="72"/>
    </row>
    <row r="19" spans="1:11" s="73" customFormat="1" ht="44.25" customHeight="1" x14ac:dyDescent="0.25">
      <c r="A19" s="75" t="s">
        <v>39</v>
      </c>
      <c r="B19" s="76" t="s">
        <v>40</v>
      </c>
      <c r="C19" s="77">
        <v>85000</v>
      </c>
      <c r="D19" s="78">
        <v>-10000</v>
      </c>
      <c r="E19" s="79">
        <f t="shared" si="3"/>
        <v>75000</v>
      </c>
      <c r="F19" s="70"/>
      <c r="G19" s="71"/>
      <c r="H19" s="72"/>
      <c r="I19" s="70"/>
      <c r="J19" s="71"/>
      <c r="K19" s="72"/>
    </row>
    <row r="20" spans="1:11" s="73" customFormat="1" ht="45.75" customHeight="1" x14ac:dyDescent="0.25">
      <c r="A20" s="75" t="s">
        <v>41</v>
      </c>
      <c r="B20" s="76" t="s">
        <v>42</v>
      </c>
      <c r="C20" s="77">
        <v>168800</v>
      </c>
      <c r="D20" s="78">
        <v>-123000</v>
      </c>
      <c r="E20" s="79">
        <f t="shared" si="3"/>
        <v>45800</v>
      </c>
      <c r="F20" s="70"/>
      <c r="G20" s="71"/>
      <c r="H20" s="72"/>
      <c r="I20" s="70"/>
      <c r="J20" s="71"/>
      <c r="K20" s="72"/>
    </row>
    <row r="21" spans="1:11" ht="21.75" customHeight="1" x14ac:dyDescent="0.25">
      <c r="A21" s="15" t="s">
        <v>12</v>
      </c>
      <c r="B21" s="8" t="s">
        <v>13</v>
      </c>
      <c r="C21" s="16">
        <f>C22+C23+C24+C26+C28</f>
        <v>1256894312.4200001</v>
      </c>
      <c r="D21" s="17">
        <f>D22+D23+D24+D26+D28</f>
        <v>2837240</v>
      </c>
      <c r="E21" s="11">
        <f>C21+D21</f>
        <v>1259731552.4200001</v>
      </c>
      <c r="F21" s="9">
        <f>F22+F23+F24+F26</f>
        <v>839971562.38000011</v>
      </c>
      <c r="G21" s="18">
        <f>G23+G26+G22+G24</f>
        <v>0</v>
      </c>
      <c r="H21" s="11">
        <f t="shared" si="1"/>
        <v>839971562.38000011</v>
      </c>
      <c r="I21" s="9">
        <f>I22+I23+I24+I26+I28</f>
        <v>857371036.67000008</v>
      </c>
      <c r="J21" s="18">
        <f>J26+J23</f>
        <v>0</v>
      </c>
      <c r="K21" s="11">
        <f t="shared" si="2"/>
        <v>857371036.67000008</v>
      </c>
    </row>
    <row r="22" spans="1:11" ht="31.5" customHeight="1" x14ac:dyDescent="0.25">
      <c r="A22" s="15" t="s">
        <v>14</v>
      </c>
      <c r="B22" s="19" t="s">
        <v>15</v>
      </c>
      <c r="C22" s="16">
        <v>139775000</v>
      </c>
      <c r="D22" s="17"/>
      <c r="E22" s="11">
        <f>D22+C22</f>
        <v>139775000</v>
      </c>
      <c r="F22" s="9">
        <v>87817600</v>
      </c>
      <c r="G22" s="18"/>
      <c r="H22" s="11">
        <f t="shared" si="1"/>
        <v>87817600</v>
      </c>
      <c r="I22" s="9">
        <v>93085200</v>
      </c>
      <c r="J22" s="18"/>
      <c r="K22" s="11">
        <f t="shared" si="2"/>
        <v>93085200</v>
      </c>
    </row>
    <row r="23" spans="1:11" ht="27.75" customHeight="1" x14ac:dyDescent="0.25">
      <c r="A23" s="20" t="s">
        <v>16</v>
      </c>
      <c r="B23" s="21" t="s">
        <v>17</v>
      </c>
      <c r="C23" s="22">
        <v>553097936.22000003</v>
      </c>
      <c r="D23" s="23"/>
      <c r="E23" s="22">
        <f t="shared" ref="E23:E29" si="4">C23+D23</f>
        <v>553097936.22000003</v>
      </c>
      <c r="F23" s="9">
        <v>169049511.84</v>
      </c>
      <c r="G23" s="18"/>
      <c r="H23" s="11">
        <f t="shared" si="1"/>
        <v>169049511.84</v>
      </c>
      <c r="I23" s="9">
        <v>196873801.84</v>
      </c>
      <c r="J23" s="18"/>
      <c r="K23" s="11">
        <f t="shared" si="2"/>
        <v>196873801.84</v>
      </c>
    </row>
    <row r="24" spans="1:11" s="28" customFormat="1" ht="30" customHeight="1" x14ac:dyDescent="0.25">
      <c r="A24" s="20" t="s">
        <v>18</v>
      </c>
      <c r="B24" s="34" t="s">
        <v>19</v>
      </c>
      <c r="C24" s="16">
        <v>521056826.19999999</v>
      </c>
      <c r="D24" s="35">
        <f>D25</f>
        <v>1883000</v>
      </c>
      <c r="E24" s="11">
        <f>C24+D24</f>
        <v>522939826.19999999</v>
      </c>
      <c r="F24" s="9">
        <v>551704756.94000006</v>
      </c>
      <c r="G24" s="17"/>
      <c r="H24" s="11">
        <f t="shared" si="1"/>
        <v>551704756.94000006</v>
      </c>
      <c r="I24" s="9">
        <v>537841141.23000002</v>
      </c>
      <c r="J24" s="17"/>
      <c r="K24" s="11">
        <f t="shared" si="2"/>
        <v>537841141.23000002</v>
      </c>
    </row>
    <row r="25" spans="1:11" s="24" customFormat="1" ht="78" customHeight="1" x14ac:dyDescent="0.25">
      <c r="A25" s="29" t="s">
        <v>43</v>
      </c>
      <c r="B25" s="38" t="s">
        <v>44</v>
      </c>
      <c r="C25" s="39">
        <v>8637800</v>
      </c>
      <c r="D25" s="36">
        <v>1883000</v>
      </c>
      <c r="E25" s="27">
        <f t="shared" si="4"/>
        <v>10520800</v>
      </c>
      <c r="F25" s="25"/>
      <c r="G25" s="37"/>
      <c r="H25" s="26"/>
      <c r="I25" s="25"/>
      <c r="J25" s="37"/>
      <c r="K25" s="26"/>
    </row>
    <row r="26" spans="1:11" ht="36" customHeight="1" x14ac:dyDescent="0.25">
      <c r="A26" s="40" t="s">
        <v>20</v>
      </c>
      <c r="B26" s="41" t="s">
        <v>21</v>
      </c>
      <c r="C26" s="9">
        <v>42964550</v>
      </c>
      <c r="D26" s="42">
        <f>D27</f>
        <v>909090</v>
      </c>
      <c r="E26" s="11">
        <f>C26+D26</f>
        <v>43873640</v>
      </c>
      <c r="F26" s="9">
        <v>31399693.600000001</v>
      </c>
      <c r="G26" s="42"/>
      <c r="H26" s="11">
        <f t="shared" si="1"/>
        <v>31399693.600000001</v>
      </c>
      <c r="I26" s="9">
        <v>29570893.600000001</v>
      </c>
      <c r="J26" s="42"/>
      <c r="K26" s="11">
        <f t="shared" si="2"/>
        <v>29570893.600000001</v>
      </c>
    </row>
    <row r="27" spans="1:11" s="28" customFormat="1" ht="28.5" customHeight="1" x14ac:dyDescent="0.25">
      <c r="A27" s="59" t="s">
        <v>26</v>
      </c>
      <c r="B27" s="43" t="s">
        <v>27</v>
      </c>
      <c r="C27" s="33">
        <v>0</v>
      </c>
      <c r="D27" s="44">
        <v>909090</v>
      </c>
      <c r="E27" s="32">
        <f t="shared" si="4"/>
        <v>909090</v>
      </c>
      <c r="F27" s="30"/>
      <c r="G27" s="45"/>
      <c r="H27" s="31"/>
      <c r="I27" s="46"/>
      <c r="J27" s="47"/>
      <c r="K27" s="48"/>
    </row>
    <row r="28" spans="1:11" ht="31.5" customHeight="1" x14ac:dyDescent="0.25">
      <c r="A28" s="49" t="s">
        <v>22</v>
      </c>
      <c r="B28" s="19" t="s">
        <v>23</v>
      </c>
      <c r="C28" s="9">
        <v>0</v>
      </c>
      <c r="D28" s="42">
        <f>D29</f>
        <v>45150</v>
      </c>
      <c r="E28" s="11">
        <f t="shared" si="4"/>
        <v>45150</v>
      </c>
      <c r="F28" s="50"/>
      <c r="G28" s="51"/>
      <c r="H28" s="52"/>
      <c r="I28" s="50"/>
      <c r="J28" s="51"/>
      <c r="K28" s="52"/>
    </row>
    <row r="29" spans="1:11" ht="39.75" customHeight="1" thickBot="1" x14ac:dyDescent="0.3">
      <c r="A29" s="66" t="s">
        <v>30</v>
      </c>
      <c r="B29" s="67" t="s">
        <v>23</v>
      </c>
      <c r="C29" s="60"/>
      <c r="D29" s="68">
        <v>45150</v>
      </c>
      <c r="E29" s="60">
        <f t="shared" si="4"/>
        <v>45150</v>
      </c>
      <c r="F29" s="61"/>
      <c r="G29" s="62"/>
      <c r="H29" s="61"/>
      <c r="I29" s="61"/>
      <c r="J29" s="62"/>
      <c r="K29" s="61"/>
    </row>
    <row r="30" spans="1:11" ht="24.75" customHeight="1" thickBot="1" x14ac:dyDescent="0.3">
      <c r="A30" s="63" t="s">
        <v>24</v>
      </c>
      <c r="B30" s="63"/>
      <c r="C30" s="64">
        <f>C14+C21</f>
        <v>1421946422.4200001</v>
      </c>
      <c r="D30" s="64">
        <f>D14+D21</f>
        <v>2837240</v>
      </c>
      <c r="E30" s="64">
        <f>E14+E21</f>
        <v>1424783662.4200001</v>
      </c>
      <c r="F30" s="65">
        <f>F14+F21</f>
        <v>999605262.38000011</v>
      </c>
      <c r="G30" s="65">
        <f>G14+G21</f>
        <v>0</v>
      </c>
      <c r="H30" s="65">
        <f t="shared" si="1"/>
        <v>999605262.38000011</v>
      </c>
      <c r="I30" s="65">
        <f>I14+I21</f>
        <v>1027313036.6700001</v>
      </c>
      <c r="J30" s="65">
        <f>J14+J21</f>
        <v>0</v>
      </c>
      <c r="K30" s="65">
        <f t="shared" si="2"/>
        <v>1027313036.6700001</v>
      </c>
    </row>
    <row r="31" spans="1:11" x14ac:dyDescent="0.25">
      <c r="A31" s="53"/>
      <c r="C31" s="54"/>
      <c r="D31" s="54"/>
      <c r="E31" s="54"/>
      <c r="F31" s="54"/>
      <c r="G31" s="54"/>
      <c r="H31" s="54"/>
      <c r="I31" s="54"/>
      <c r="J31" s="54"/>
      <c r="K31" s="54"/>
    </row>
    <row r="32" spans="1:11" x14ac:dyDescent="0.25">
      <c r="A32" s="55"/>
      <c r="E32" s="56"/>
      <c r="F32" s="54"/>
      <c r="G32" s="54"/>
      <c r="H32" s="54"/>
      <c r="I32" s="54"/>
      <c r="J32" s="54"/>
      <c r="K32" s="54"/>
    </row>
    <row r="34" spans="6:9" x14ac:dyDescent="0.25">
      <c r="F34" s="57"/>
      <c r="I34" s="57"/>
    </row>
    <row r="37" spans="6:9" x14ac:dyDescent="0.25">
      <c r="F37" s="58"/>
    </row>
  </sheetData>
  <mergeCells count="6">
    <mergeCell ref="A7:K8"/>
    <mergeCell ref="A12:A13"/>
    <mergeCell ref="B12:B13"/>
    <mergeCell ref="C12:E12"/>
    <mergeCell ref="F12:H12"/>
    <mergeCell ref="I12:K12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Волчок Ольга Владимировна</cp:lastModifiedBy>
  <cp:revision>3</cp:revision>
  <dcterms:created xsi:type="dcterms:W3CDTF">2014-05-27T04:45:52Z</dcterms:created>
  <dcterms:modified xsi:type="dcterms:W3CDTF">2023-09-11T02:22:06Z</dcterms:modified>
</cp:coreProperties>
</file>